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F21" i="1" l="1"/>
  <c r="F20" i="1"/>
  <c r="F19" i="1"/>
  <c r="F23" i="1"/>
  <c r="F24" i="1" l="1"/>
  <c r="F22" i="1"/>
  <c r="F18" i="1"/>
  <c r="F17" i="1"/>
  <c r="F16" i="1"/>
  <c r="F15" i="1"/>
  <c r="F14" i="1"/>
  <c r="F13" i="1"/>
  <c r="F12" i="1"/>
  <c r="F11" i="1"/>
  <c r="F10" i="1"/>
  <c r="F9" i="1"/>
  <c r="F8" i="1"/>
  <c r="E25" i="1" l="1"/>
  <c r="D25" i="1"/>
  <c r="C25" i="1"/>
  <c r="F25" i="1" l="1"/>
</calcChain>
</file>

<file path=xl/sharedStrings.xml><?xml version="1.0" encoding="utf-8"?>
<sst xmlns="http://schemas.openxmlformats.org/spreadsheetml/2006/main" count="41" uniqueCount="41">
  <si>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</si>
  <si>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</si>
  <si>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</si>
  <si>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</si>
  <si>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</si>
  <si>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</si>
  <si>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</si>
  <si>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</si>
  <si>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</si>
  <si>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</si>
  <si>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</si>
  <si>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1080</t>
  </si>
  <si>
    <t>Надання спеціалізованої освіти мистецькими школами</t>
  </si>
  <si>
    <t>1151</t>
  </si>
  <si>
    <t>Забезпечення діяльності інклюзивно-ресурсних центрів за рахунок коштів місцевого бюджету</t>
  </si>
  <si>
    <t>2010</t>
  </si>
  <si>
    <t>Багатопрофільна стаціонарна медична допомога населенню</t>
  </si>
  <si>
    <t>3241</t>
  </si>
  <si>
    <t>Забезпечення діяльності інших закладів у сфері соціального захисту і соціального забезпечення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</si>
  <si>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</si>
  <si>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</si>
  <si>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</si>
  <si>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</si>
  <si>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5031</t>
  </si>
  <si>
    <t>Утримання та навчально-тренувальна робота комунальних дитячо-юнацьких спортивних шкіл</t>
  </si>
  <si>
    <t>5041</t>
  </si>
  <si>
    <t>Утримання та фінансова підтримка спортивних споруд</t>
  </si>
  <si>
    <t>7370</t>
  </si>
  <si>
    <t>Реалізація інших заходів щодо соціально-економічного розвитку територій</t>
  </si>
  <si>
    <t>8340</t>
  </si>
  <si>
    <t>Природоохоронні заходи за рахунок цільових фондів</t>
  </si>
  <si>
    <t>Всього по бюджету</t>
  </si>
  <si>
    <t xml:space="preserve">Виконання видаткової частини спеціального фонду бюджету </t>
  </si>
  <si>
    <t>грн.</t>
  </si>
  <si>
    <t xml:space="preserve">% виконання </t>
  </si>
  <si>
    <t>Начальник фінансового управління                                Василь КОВАЛЬЧУК</t>
  </si>
  <si>
    <t>Внески до статутного капіталу обєктів господарювання</t>
  </si>
  <si>
    <t>Здійснення заходів із землеустрою</t>
  </si>
  <si>
    <t>Виконання інвестиційних проектів в рамках здійснення заходів щодо соціально-економічного розвитку окремих територій</t>
  </si>
  <si>
    <t>Розроблення схем планування та забудови територій (містобудівної документації)</t>
  </si>
  <si>
    <t>Сокальської міської територіальної громади за І півріччя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</si>
</sst>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1" xfId="0" quotePrefix="1" applyFont="1" applyFill="1" applyBorder="1"/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2" borderId="1" xfId="0" applyFont="1" applyFill="1" applyBorder="1" applyAlignment="1">
      <alignment wrapText="1"/>
    </xf>
    <xf numFmtId="0" fontId="4" fillId="0" borderId="0" xfId="0" applyFont="1" applyAlignment="1"/>
    <xf numFmtId="164" fontId="2" fillId="2" borderId="1" xfId="0" applyNumberFormat="1" applyFont="1" applyFill="1" applyBorder="1"/>
    <xf numFmtId="0" fontId="2" fillId="2" borderId="1" xfId="0" quotePrefix="1" applyFont="1" applyFill="1" applyBorder="1" applyAlignment="1">
      <alignment horizontal="left"/>
    </xf>
    <xf numFmtId="0" fontId="5" fillId="0" borderId="0" xfId="0" applyFont="1" applyAlignment="1">
      <alignment wrapText="1"/>
    </xf>
    <xf numFmtId="0" fontId="3" fillId="0" borderId="0" xfId="0" applyFont="1" applyFill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27"/>
  <sheetViews>
    <sheetView tabSelected="1" topLeftCell="A7" zoomScaleNormal="100" workbookViewId="0">
      <selection activeCell="C17" sqref="C17"/>
    </sheetView>
  </sheetViews>
  <sheetFormatPr defaultRowHeight="12.75" x14ac:dyDescent="0.2"/>
  <cols>
    <col min="1" max="1" width="9.28515625" bestFit="1" customWidth="1"/>
    <col min="2" max="2" width="54.28515625" customWidth="1"/>
    <col min="3" max="3" width="15" customWidth="1"/>
    <col min="4" max="4" width="14.5703125" customWidth="1"/>
    <col min="5" max="5" width="13.140625" customWidth="1"/>
    <col min="6" max="6" width="9" customWidth="1"/>
  </cols>
  <sheetData>
    <row r="3" spans="1:6" ht="18.75" x14ac:dyDescent="0.3">
      <c r="B3" s="8" t="s">
        <v>32</v>
      </c>
      <c r="C3" s="1"/>
      <c r="D3" s="2"/>
      <c r="E3" s="2"/>
    </row>
    <row r="4" spans="1:6" ht="14.25" customHeight="1" x14ac:dyDescent="0.3">
      <c r="B4" s="8" t="s">
        <v>40</v>
      </c>
      <c r="C4" s="1"/>
      <c r="D4" s="2"/>
      <c r="E4" s="2"/>
    </row>
    <row r="5" spans="1:6" x14ac:dyDescent="0.2">
      <c r="F5" t="s">
        <v>33</v>
      </c>
    </row>
    <row r="6" spans="1:6" ht="63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34</v>
      </c>
    </row>
    <row r="7" spans="1:6" ht="13.5" customHeight="1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79.5" customHeight="1" x14ac:dyDescent="0.25">
      <c r="A8" s="4" t="s">
        <v>5</v>
      </c>
      <c r="B8" s="7" t="s">
        <v>6</v>
      </c>
      <c r="C8" s="6">
        <v>150000</v>
      </c>
      <c r="D8" s="6">
        <v>228000</v>
      </c>
      <c r="E8" s="6">
        <v>109642.75</v>
      </c>
      <c r="F8" s="9">
        <f>E8/D8*100</f>
        <v>48.08892543859649</v>
      </c>
    </row>
    <row r="9" spans="1:6" ht="15.75" x14ac:dyDescent="0.25">
      <c r="A9" s="4" t="s">
        <v>7</v>
      </c>
      <c r="B9" s="7" t="s">
        <v>8</v>
      </c>
      <c r="C9" s="6">
        <v>7111300</v>
      </c>
      <c r="D9" s="6">
        <v>7621442.9800000004</v>
      </c>
      <c r="E9" s="6">
        <v>1842062.88</v>
      </c>
      <c r="F9" s="9">
        <f t="shared" ref="F9:F25" si="0">E9/D9*100</f>
        <v>24.1694766310513</v>
      </c>
    </row>
    <row r="10" spans="1:6" ht="47.25" x14ac:dyDescent="0.25">
      <c r="A10" s="4" t="s">
        <v>9</v>
      </c>
      <c r="B10" s="7" t="s">
        <v>10</v>
      </c>
      <c r="C10" s="6">
        <v>9207940</v>
      </c>
      <c r="D10" s="6">
        <v>13836245.560000001</v>
      </c>
      <c r="E10" s="6">
        <v>3109140.93</v>
      </c>
      <c r="F10" s="9">
        <f t="shared" si="0"/>
        <v>22.470986919951716</v>
      </c>
    </row>
    <row r="11" spans="1:6" ht="31.5" x14ac:dyDescent="0.25">
      <c r="A11" s="4" t="s">
        <v>11</v>
      </c>
      <c r="B11" s="7" t="s">
        <v>12</v>
      </c>
      <c r="C11" s="6">
        <v>741400</v>
      </c>
      <c r="D11" s="6">
        <v>770690</v>
      </c>
      <c r="E11" s="6">
        <v>201393.98</v>
      </c>
      <c r="F11" s="9">
        <f t="shared" si="0"/>
        <v>26.131645668167486</v>
      </c>
    </row>
    <row r="12" spans="1:6" ht="31.5" x14ac:dyDescent="0.25">
      <c r="A12" s="4" t="s">
        <v>13</v>
      </c>
      <c r="B12" s="7" t="s">
        <v>14</v>
      </c>
      <c r="C12" s="6">
        <v>0</v>
      </c>
      <c r="D12" s="6">
        <v>2450</v>
      </c>
      <c r="E12" s="6">
        <v>2450</v>
      </c>
      <c r="F12" s="9">
        <f t="shared" si="0"/>
        <v>100</v>
      </c>
    </row>
    <row r="13" spans="1:6" ht="31.5" x14ac:dyDescent="0.25">
      <c r="A13" s="4" t="s">
        <v>15</v>
      </c>
      <c r="B13" s="7" t="s">
        <v>16</v>
      </c>
      <c r="C13" s="6">
        <v>0</v>
      </c>
      <c r="D13" s="6">
        <v>431350.8</v>
      </c>
      <c r="E13" s="6">
        <v>431350.8</v>
      </c>
      <c r="F13" s="9">
        <f t="shared" si="0"/>
        <v>100</v>
      </c>
    </row>
    <row r="14" spans="1:6" ht="31.5" x14ac:dyDescent="0.25">
      <c r="A14" s="4" t="s">
        <v>17</v>
      </c>
      <c r="B14" s="7" t="s">
        <v>18</v>
      </c>
      <c r="C14" s="6">
        <v>150460</v>
      </c>
      <c r="D14" s="6">
        <v>292717</v>
      </c>
      <c r="E14" s="6">
        <v>206888.6</v>
      </c>
      <c r="F14" s="9">
        <f t="shared" si="0"/>
        <v>70.678710153492958</v>
      </c>
    </row>
    <row r="15" spans="1:6" ht="15.75" x14ac:dyDescent="0.25">
      <c r="A15" s="4" t="s">
        <v>19</v>
      </c>
      <c r="B15" s="7" t="s">
        <v>20</v>
      </c>
      <c r="C15" s="6">
        <v>11000</v>
      </c>
      <c r="D15" s="6">
        <v>251397</v>
      </c>
      <c r="E15" s="6">
        <v>50905.99</v>
      </c>
      <c r="F15" s="9">
        <f t="shared" si="0"/>
        <v>20.249243228837258</v>
      </c>
    </row>
    <row r="16" spans="1:6" ht="31.5" x14ac:dyDescent="0.25">
      <c r="A16" s="4" t="s">
        <v>21</v>
      </c>
      <c r="B16" s="7" t="s">
        <v>22</v>
      </c>
      <c r="C16" s="6">
        <v>193000</v>
      </c>
      <c r="D16" s="6">
        <v>204735</v>
      </c>
      <c r="E16" s="6">
        <v>46339.27</v>
      </c>
      <c r="F16" s="9">
        <f t="shared" si="0"/>
        <v>22.63378025252155</v>
      </c>
    </row>
    <row r="17" spans="1:6" ht="31.5" x14ac:dyDescent="0.25">
      <c r="A17" s="4" t="s">
        <v>23</v>
      </c>
      <c r="B17" s="7" t="s">
        <v>24</v>
      </c>
      <c r="C17" s="6">
        <v>3000</v>
      </c>
      <c r="D17" s="6">
        <v>54728</v>
      </c>
      <c r="E17" s="6">
        <v>54168</v>
      </c>
      <c r="F17" s="9">
        <f t="shared" si="0"/>
        <v>98.976757783949722</v>
      </c>
    </row>
    <row r="18" spans="1:6" ht="31.5" x14ac:dyDescent="0.25">
      <c r="A18" s="4" t="s">
        <v>25</v>
      </c>
      <c r="B18" s="7" t="s">
        <v>26</v>
      </c>
      <c r="C18" s="6">
        <v>68400</v>
      </c>
      <c r="D18" s="6">
        <v>5069088</v>
      </c>
      <c r="E18" s="6">
        <v>7398</v>
      </c>
      <c r="F18" s="9">
        <f t="shared" si="0"/>
        <v>0.14594341230611896</v>
      </c>
    </row>
    <row r="19" spans="1:6" ht="15.75" x14ac:dyDescent="0.25">
      <c r="A19" s="10">
        <v>7130</v>
      </c>
      <c r="B19" s="7" t="s">
        <v>37</v>
      </c>
      <c r="C19" s="6">
        <v>0</v>
      </c>
      <c r="D19" s="6">
        <v>800000</v>
      </c>
      <c r="E19" s="6">
        <v>0</v>
      </c>
      <c r="F19" s="9">
        <f t="shared" si="0"/>
        <v>0</v>
      </c>
    </row>
    <row r="20" spans="1:6" ht="31.5" x14ac:dyDescent="0.25">
      <c r="A20" s="10">
        <v>7350</v>
      </c>
      <c r="B20" s="7" t="s">
        <v>39</v>
      </c>
      <c r="C20" s="6">
        <v>0</v>
      </c>
      <c r="D20" s="6">
        <v>244940</v>
      </c>
      <c r="E20" s="6">
        <v>0</v>
      </c>
      <c r="F20" s="9">
        <f t="shared" si="0"/>
        <v>0</v>
      </c>
    </row>
    <row r="21" spans="1:6" ht="47.25" x14ac:dyDescent="0.25">
      <c r="A21" s="10">
        <v>7363</v>
      </c>
      <c r="B21" s="11" t="s">
        <v>38</v>
      </c>
      <c r="C21" s="6">
        <v>0</v>
      </c>
      <c r="D21" s="6">
        <v>223664.66</v>
      </c>
      <c r="E21" s="6">
        <v>0</v>
      </c>
      <c r="F21" s="9">
        <f t="shared" si="0"/>
        <v>0</v>
      </c>
    </row>
    <row r="22" spans="1:6" ht="31.5" x14ac:dyDescent="0.25">
      <c r="A22" s="4" t="s">
        <v>27</v>
      </c>
      <c r="B22" s="7" t="s">
        <v>28</v>
      </c>
      <c r="C22" s="6">
        <v>0</v>
      </c>
      <c r="D22" s="6">
        <v>128772.9</v>
      </c>
      <c r="E22" s="6">
        <v>128772.9</v>
      </c>
      <c r="F22" s="9">
        <f t="shared" si="0"/>
        <v>100</v>
      </c>
    </row>
    <row r="23" spans="1:6" ht="31.5" x14ac:dyDescent="0.25">
      <c r="A23" s="10">
        <v>7670</v>
      </c>
      <c r="B23" s="7" t="s">
        <v>36</v>
      </c>
      <c r="C23" s="6">
        <v>0</v>
      </c>
      <c r="D23" s="6">
        <v>116050</v>
      </c>
      <c r="E23" s="6">
        <v>47978</v>
      </c>
      <c r="F23" s="9">
        <f t="shared" si="0"/>
        <v>41.342524773804392</v>
      </c>
    </row>
    <row r="24" spans="1:6" ht="31.5" customHeight="1" x14ac:dyDescent="0.25">
      <c r="A24" s="4" t="s">
        <v>29</v>
      </c>
      <c r="B24" s="7" t="s">
        <v>30</v>
      </c>
      <c r="C24" s="6">
        <v>450100</v>
      </c>
      <c r="D24" s="6">
        <v>1833650</v>
      </c>
      <c r="E24" s="6">
        <v>0</v>
      </c>
      <c r="F24" s="9">
        <f t="shared" si="0"/>
        <v>0</v>
      </c>
    </row>
    <row r="25" spans="1:6" ht="15.75" x14ac:dyDescent="0.25">
      <c r="A25" s="5" t="s">
        <v>31</v>
      </c>
      <c r="B25" s="5"/>
      <c r="C25" s="6">
        <f>SUM(C8:C24)</f>
        <v>18086600</v>
      </c>
      <c r="D25" s="6">
        <f t="shared" ref="D25:E25" si="1">SUM(D8:D24)</f>
        <v>32109921.899999999</v>
      </c>
      <c r="E25" s="6">
        <f t="shared" si="1"/>
        <v>6238492.1000000006</v>
      </c>
      <c r="F25" s="9">
        <f t="shared" si="0"/>
        <v>19.428549591084497</v>
      </c>
    </row>
    <row r="27" spans="1:6" ht="15.75" x14ac:dyDescent="0.25">
      <c r="B27" s="12" t="s">
        <v>35</v>
      </c>
      <c r="C27" s="12"/>
      <c r="D27" s="12"/>
      <c r="E27" s="12"/>
    </row>
  </sheetData>
  <mergeCells count="1">
    <mergeCell ref="B27:E27"/>
  </mergeCells>
  <pageMargins left="0.78740157480314965" right="0.39370078740157483" top="0.39370078740157483" bottom="0.39370078740157483" header="0" footer="0"/>
  <pageSetup paperSize="9" scale="87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2023-04-26T15:25:42Z</cp:lastPrinted>
  <dcterms:created xsi:type="dcterms:W3CDTF">2023-04-19T09:40:34Z</dcterms:created>
  <dcterms:modified xsi:type="dcterms:W3CDTF">2023-07-13T13:18:07Z</dcterms:modified>
</cp:coreProperties>
</file>